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8955"/>
  </bookViews>
  <sheets>
    <sheet name="Pengadministrasi Kemahasiswaan" sheetId="15" r:id="rId1"/>
    <sheet name="Pengelola Kemahasiswaan" sheetId="16" r:id="rId2"/>
  </sheets>
  <definedNames>
    <definedName name="_xlnm.Print_Area" localSheetId="0">'Pengadministrasi Kemahasiswaan'!$A$1:$J$25</definedName>
  </definedNames>
  <calcPr calcId="124519"/>
</workbook>
</file>

<file path=xl/calcChain.xml><?xml version="1.0" encoding="utf-8"?>
<calcChain xmlns="http://schemas.openxmlformats.org/spreadsheetml/2006/main">
  <c r="G11" i="16"/>
  <c r="I11" s="1"/>
  <c r="G15"/>
  <c r="I15" s="1"/>
  <c r="G16"/>
  <c r="I16" s="1"/>
  <c r="G14"/>
  <c r="I14" s="1"/>
  <c r="G13"/>
  <c r="I13" s="1"/>
  <c r="G12"/>
  <c r="I12" s="1"/>
  <c r="G15" i="15"/>
  <c r="I15" s="1"/>
  <c r="I17" i="16" l="1"/>
  <c r="I18" s="1"/>
  <c r="C21" s="1"/>
  <c r="C22" s="1"/>
  <c r="C23" s="1"/>
  <c r="G16" i="15"/>
  <c r="I16" s="1"/>
  <c r="G14"/>
  <c r="I14" s="1"/>
  <c r="G19"/>
  <c r="I19" s="1"/>
  <c r="G18"/>
  <c r="I18" s="1"/>
  <c r="G17"/>
  <c r="I17" s="1"/>
  <c r="G13"/>
  <c r="I13" s="1"/>
  <c r="G12"/>
  <c r="I12" s="1"/>
  <c r="G11"/>
  <c r="I11" s="1"/>
  <c r="G10"/>
  <c r="I10" s="1"/>
  <c r="I20" l="1"/>
  <c r="I21" s="1"/>
  <c r="C23" s="1"/>
  <c r="C24" s="1"/>
  <c r="C25" s="1"/>
</calcChain>
</file>

<file path=xl/sharedStrings.xml><?xml version="1.0" encoding="utf-8"?>
<sst xmlns="http://schemas.openxmlformats.org/spreadsheetml/2006/main" count="118" uniqueCount="50">
  <si>
    <t>FORMULIR - G</t>
  </si>
  <si>
    <t xml:space="preserve">PENGHITUNGAN BEBAN KERJA </t>
  </si>
  <si>
    <t xml:space="preserve">  </t>
  </si>
  <si>
    <t>No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</si>
  <si>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</si>
  <si>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</si>
  <si>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</si>
  <si>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</si>
  <si>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</si>
  <si>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</si>
  <si>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</si>
  <si>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</si>
  <si>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</si>
  <si>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</si>
  <si>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</si>
  <si>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</si>
  <si>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</si>
  <si>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mnt/dok</t>
  </si>
  <si>
    <t>mnt/hari</t>
  </si>
  <si>
    <t>jam/hari</t>
  </si>
  <si>
    <t>Keg/Bln</t>
  </si>
  <si>
    <t>keg/hari</t>
  </si>
  <si>
    <t>jam/thn</t>
  </si>
  <si>
    <t xml:space="preserve">mnt/org </t>
  </si>
  <si>
    <t>org/thn</t>
  </si>
  <si>
    <t>Melayani mahasiswa dalam urusan kegiatan penalaran, minat, organisasi dan kesejahteraan</t>
  </si>
  <si>
    <t>dok/thn</t>
  </si>
  <si>
    <t>Memberikan layanan tanggap darurat kecelakaan</t>
  </si>
  <si>
    <t>jam/org</t>
  </si>
  <si>
    <t>Membuat surat pengantar untuk pengajuan klaim asuransi kecelakaan</t>
  </si>
  <si>
    <t>Melaksanakan kearsipan kegiatan kemahasiswaan dan alumni</t>
  </si>
  <si>
    <t>dok/hari</t>
  </si>
  <si>
    <t>Memberikan layanan pelaksanaan pelatihan proposal PKM</t>
  </si>
  <si>
    <t xml:space="preserve">Melayani legalisasi ijazah alumni </t>
  </si>
  <si>
    <t>Pembuatan proposal pelatihan soft skill bagi mahasiswa</t>
  </si>
  <si>
    <t>Pembuatan proposal pelepasan wisuda</t>
  </si>
  <si>
    <t xml:space="preserve">Jadi, jumlah Pengelola Kemahasiswaan yang dibutuhkan sebanyak </t>
  </si>
  <si>
    <t>Melayani permohonan pengajuan beasiswa</t>
  </si>
  <si>
    <t>lmbr/thn</t>
  </si>
  <si>
    <t>Melayani pengajuan surat keterangan masih kuliah dan surat keterangan</t>
  </si>
  <si>
    <t>UNIT KERJA  : Subbagian Kemahasiswaan dan Alumni Bagian Tata Usaha Fakultas Ilmu Sosial UNY</t>
  </si>
  <si>
    <t>NAMA JABATAN      : Pengadministrasi Kemahasiswaan dan Alumni</t>
  </si>
  <si>
    <t>Melayani legalisasi ijazah alumni dan permohonan pengajuan beasiswa.</t>
  </si>
  <si>
    <t xml:space="preserve"> Melayani mahasiswa dalam urusan kegiatan penalaran, minat, organisasi dan kesejahteraan serta membantu pelaksanaan seminar, lokakarya, mahasiswa </t>
  </si>
  <si>
    <t xml:space="preserve">Membantu pimpinan menyusun statistik mahasiswa dan alumni </t>
  </si>
  <si>
    <t>Memberikan layanan pelaksanaan  pelatihan proposal program kreativitas mahasiswa (PKM) dan pelatihan soft skill bagi mahasiswa</t>
  </si>
  <si>
    <t xml:space="preserve">jam/org </t>
  </si>
  <si>
    <t>jam/Keg</t>
  </si>
  <si>
    <t xml:space="preserve">Jadi, jumlah Pengadministrasi Kemahasiswaan yang dibutuhkan sebanyak </t>
  </si>
  <si>
    <t>NAMA JABATAN      : Pengelola Kemahasiswaan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</si>
</sst>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15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/>
    <xf numFmtId="0" fontId="3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0" xfId="0" applyFont="1" applyBorder="1"/>
    <xf numFmtId="0" fontId="2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/>
    <xf numFmtId="0" fontId="3" fillId="0" borderId="18" xfId="0" applyFont="1" applyBorder="1"/>
    <xf numFmtId="0" fontId="3" fillId="0" borderId="17" xfId="0" applyFont="1" applyBorder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/>
    <xf numFmtId="0" fontId="3" fillId="0" borderId="13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16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B14" sqref="B14"/>
    </sheetView>
  </sheetViews>
  <sheetFormatPr defaultRowHeight="15.75"/>
  <cols>
    <col min="1" max="1" width="4.85546875" style="2" customWidth="1"/>
    <col min="2" max="2" width="70.85546875" style="3" customWidth="1"/>
    <col min="3" max="3" width="6.7109375" style="2" bestFit="1" customWidth="1"/>
    <col min="4" max="4" width="11.85546875" style="2" customWidth="1"/>
    <col min="5" max="5" width="6" style="2" bestFit="1" customWidth="1"/>
    <col min="6" max="6" width="10.42578125" style="2" customWidth="1"/>
    <col min="7" max="7" width="8.5703125" style="2" customWidth="1"/>
    <col min="8" max="8" width="12.28515625" style="2" customWidth="1"/>
    <col min="9" max="9" width="8.42578125" style="2" customWidth="1"/>
    <col min="10" max="16384" width="9.140625" style="2"/>
  </cols>
  <sheetData>
    <row r="1" spans="1:10">
      <c r="H1" s="44" t="s">
        <v>0</v>
      </c>
      <c r="I1" s="44"/>
    </row>
    <row r="2" spans="1:10" ht="15.75" customHeight="1">
      <c r="A2" s="4"/>
    </row>
    <row r="3" spans="1:10" s="5" customFormat="1" ht="14.25" customHeight="1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s="5" customFormat="1" ht="11.25" customHeight="1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s="5" customFormat="1">
      <c r="A5" s="46" t="s">
        <v>41</v>
      </c>
      <c r="B5" s="47"/>
      <c r="C5" s="47"/>
      <c r="D5" s="47"/>
      <c r="E5" s="47"/>
      <c r="F5" s="47"/>
      <c r="G5" s="47"/>
      <c r="H5" s="47"/>
    </row>
    <row r="6" spans="1:10" s="5" customFormat="1" ht="12.75" customHeight="1">
      <c r="A6" s="47" t="s">
        <v>40</v>
      </c>
      <c r="B6" s="47"/>
      <c r="C6" s="47"/>
      <c r="D6" s="47"/>
      <c r="E6" s="47"/>
      <c r="F6" s="47"/>
      <c r="G6" s="47"/>
      <c r="H6" s="47"/>
    </row>
    <row r="7" spans="1:10" s="5" customFormat="1" ht="15.75" customHeight="1">
      <c r="B7" s="6"/>
      <c r="C7" s="7" t="s">
        <v>2</v>
      </c>
      <c r="D7" s="7"/>
      <c r="E7" s="7"/>
      <c r="F7" s="7"/>
      <c r="G7" s="7"/>
      <c r="H7" s="7"/>
    </row>
    <row r="8" spans="1:10" s="5" customFormat="1" ht="48.75" customHeight="1">
      <c r="A8" s="8" t="s">
        <v>3</v>
      </c>
      <c r="B8" s="8" t="s">
        <v>4</v>
      </c>
      <c r="C8" s="48" t="s">
        <v>5</v>
      </c>
      <c r="D8" s="49"/>
      <c r="E8" s="50" t="s">
        <v>6</v>
      </c>
      <c r="F8" s="51"/>
      <c r="G8" s="50" t="s">
        <v>7</v>
      </c>
      <c r="H8" s="51"/>
      <c r="I8" s="52" t="s">
        <v>8</v>
      </c>
      <c r="J8" s="52"/>
    </row>
    <row r="9" spans="1:10" s="10" customFormat="1">
      <c r="A9" s="9">
        <v>1</v>
      </c>
      <c r="B9" s="9">
        <v>2</v>
      </c>
      <c r="C9" s="53">
        <v>3</v>
      </c>
      <c r="D9" s="54"/>
      <c r="E9" s="53">
        <v>4</v>
      </c>
      <c r="F9" s="54"/>
      <c r="G9" s="53">
        <v>5</v>
      </c>
      <c r="H9" s="54"/>
      <c r="I9" s="55">
        <v>6</v>
      </c>
      <c r="J9" s="56"/>
    </row>
    <row r="10" spans="1:10" s="17" customFormat="1" ht="24.95" customHeight="1">
      <c r="A10" s="11">
        <v>1</v>
      </c>
      <c r="B10" s="12" t="s">
        <v>33</v>
      </c>
      <c r="C10" s="13">
        <v>5000</v>
      </c>
      <c r="D10" s="14" t="s">
        <v>38</v>
      </c>
      <c r="E10" s="13">
        <v>30</v>
      </c>
      <c r="F10" s="14" t="s">
        <v>23</v>
      </c>
      <c r="G10" s="13">
        <f>C10*E10</f>
        <v>150000</v>
      </c>
      <c r="H10" s="14" t="s">
        <v>9</v>
      </c>
      <c r="I10" s="15">
        <f>G10</f>
        <v>150000</v>
      </c>
      <c r="J10" s="16" t="s">
        <v>9</v>
      </c>
    </row>
    <row r="11" spans="1:10" s="24" customFormat="1" ht="24.95" customHeight="1">
      <c r="A11" s="18">
        <v>2</v>
      </c>
      <c r="B11" s="19" t="s">
        <v>37</v>
      </c>
      <c r="C11" s="20">
        <v>120</v>
      </c>
      <c r="D11" s="21" t="s">
        <v>24</v>
      </c>
      <c r="E11" s="20">
        <v>10</v>
      </c>
      <c r="F11" s="21" t="s">
        <v>23</v>
      </c>
      <c r="G11" s="20">
        <f t="shared" ref="G11:G13" si="0">C11*E11</f>
        <v>1200</v>
      </c>
      <c r="H11" s="21" t="s">
        <v>9</v>
      </c>
      <c r="I11" s="22">
        <f>G11</f>
        <v>1200</v>
      </c>
      <c r="J11" s="23" t="s">
        <v>9</v>
      </c>
    </row>
    <row r="12" spans="1:10" s="24" customFormat="1" ht="34.5" customHeight="1">
      <c r="A12" s="11">
        <v>3</v>
      </c>
      <c r="B12" s="19" t="s">
        <v>25</v>
      </c>
      <c r="C12" s="20">
        <v>33</v>
      </c>
      <c r="D12" s="21" t="s">
        <v>26</v>
      </c>
      <c r="E12" s="20">
        <v>5</v>
      </c>
      <c r="F12" s="21" t="s">
        <v>17</v>
      </c>
      <c r="G12" s="20">
        <f>C12*E12</f>
        <v>165</v>
      </c>
      <c r="H12" s="21" t="s">
        <v>9</v>
      </c>
      <c r="I12" s="22">
        <f>G12</f>
        <v>165</v>
      </c>
      <c r="J12" s="23" t="s">
        <v>9</v>
      </c>
    </row>
    <row r="13" spans="1:10" s="24" customFormat="1" ht="24.95" customHeight="1">
      <c r="A13" s="18">
        <v>4</v>
      </c>
      <c r="B13" s="19" t="s">
        <v>27</v>
      </c>
      <c r="C13" s="20">
        <v>20</v>
      </c>
      <c r="D13" s="21" t="s">
        <v>24</v>
      </c>
      <c r="E13" s="20">
        <v>4</v>
      </c>
      <c r="F13" s="21" t="s">
        <v>28</v>
      </c>
      <c r="G13" s="20">
        <f t="shared" si="0"/>
        <v>80</v>
      </c>
      <c r="H13" s="21" t="s">
        <v>22</v>
      </c>
      <c r="I13" s="22">
        <f>G13*60</f>
        <v>4800</v>
      </c>
      <c r="J13" s="23" t="s">
        <v>9</v>
      </c>
    </row>
    <row r="14" spans="1:10" s="24" customFormat="1" ht="24.95" customHeight="1">
      <c r="A14" s="11">
        <v>5</v>
      </c>
      <c r="B14" s="19" t="s">
        <v>29</v>
      </c>
      <c r="C14" s="20">
        <v>20</v>
      </c>
      <c r="D14" s="21" t="s">
        <v>24</v>
      </c>
      <c r="E14" s="20">
        <v>30</v>
      </c>
      <c r="F14" s="21" t="s">
        <v>23</v>
      </c>
      <c r="G14" s="20">
        <f t="shared" ref="G14:G19" si="1">C14*E14</f>
        <v>600</v>
      </c>
      <c r="H14" s="21" t="s">
        <v>9</v>
      </c>
      <c r="I14" s="22">
        <f>G14</f>
        <v>600</v>
      </c>
      <c r="J14" s="23" t="s">
        <v>9</v>
      </c>
    </row>
    <row r="15" spans="1:10" s="24" customFormat="1" ht="24.95" customHeight="1">
      <c r="A15" s="18">
        <v>6</v>
      </c>
      <c r="B15" s="19" t="s">
        <v>39</v>
      </c>
      <c r="C15" s="20">
        <v>825</v>
      </c>
      <c r="D15" s="21" t="s">
        <v>24</v>
      </c>
      <c r="E15" s="20">
        <v>1</v>
      </c>
      <c r="F15" s="21" t="s">
        <v>17</v>
      </c>
      <c r="G15" s="20">
        <f t="shared" si="1"/>
        <v>825</v>
      </c>
      <c r="H15" s="21" t="s">
        <v>9</v>
      </c>
      <c r="I15" s="22">
        <f>G15</f>
        <v>825</v>
      </c>
      <c r="J15" s="23" t="s">
        <v>9</v>
      </c>
    </row>
    <row r="16" spans="1:10" s="24" customFormat="1" ht="24.95" customHeight="1">
      <c r="A16" s="11">
        <v>7</v>
      </c>
      <c r="B16" s="25" t="s">
        <v>30</v>
      </c>
      <c r="C16" s="26">
        <v>3</v>
      </c>
      <c r="D16" s="21" t="s">
        <v>31</v>
      </c>
      <c r="E16" s="20">
        <v>1</v>
      </c>
      <c r="F16" s="21" t="s">
        <v>17</v>
      </c>
      <c r="G16" s="20">
        <f t="shared" si="1"/>
        <v>3</v>
      </c>
      <c r="H16" s="21" t="s">
        <v>18</v>
      </c>
      <c r="I16" s="22">
        <f>G16*235</f>
        <v>705</v>
      </c>
      <c r="J16" s="23" t="s">
        <v>9</v>
      </c>
    </row>
    <row r="17" spans="1:10" s="24" customFormat="1" ht="24.95" customHeight="1">
      <c r="A17" s="18">
        <v>8</v>
      </c>
      <c r="B17" s="25" t="s">
        <v>32</v>
      </c>
      <c r="C17" s="20">
        <v>102</v>
      </c>
      <c r="D17" s="21" t="s">
        <v>26</v>
      </c>
      <c r="E17" s="20">
        <v>5</v>
      </c>
      <c r="F17" s="21" t="s">
        <v>17</v>
      </c>
      <c r="G17" s="20">
        <f t="shared" si="1"/>
        <v>510</v>
      </c>
      <c r="H17" s="21" t="s">
        <v>9</v>
      </c>
      <c r="I17" s="22">
        <f>G17</f>
        <v>510</v>
      </c>
      <c r="J17" s="23" t="s">
        <v>9</v>
      </c>
    </row>
    <row r="18" spans="1:10" s="24" customFormat="1" ht="24.95" customHeight="1">
      <c r="A18" s="11">
        <v>9</v>
      </c>
      <c r="B18" s="25" t="s">
        <v>34</v>
      </c>
      <c r="C18" s="20">
        <v>1</v>
      </c>
      <c r="D18" s="21" t="s">
        <v>26</v>
      </c>
      <c r="E18" s="20">
        <v>30</v>
      </c>
      <c r="F18" s="21" t="s">
        <v>17</v>
      </c>
      <c r="G18" s="20">
        <f t="shared" si="1"/>
        <v>30</v>
      </c>
      <c r="H18" s="21" t="s">
        <v>17</v>
      </c>
      <c r="I18" s="22">
        <f>G18</f>
        <v>30</v>
      </c>
      <c r="J18" s="23" t="s">
        <v>9</v>
      </c>
    </row>
    <row r="19" spans="1:10" s="24" customFormat="1" ht="24.95" customHeight="1">
      <c r="A19" s="18">
        <v>10</v>
      </c>
      <c r="B19" s="1" t="s">
        <v>35</v>
      </c>
      <c r="C19" s="27">
        <v>4</v>
      </c>
      <c r="D19" s="28" t="s">
        <v>26</v>
      </c>
      <c r="E19" s="27">
        <v>30</v>
      </c>
      <c r="F19" s="28" t="s">
        <v>17</v>
      </c>
      <c r="G19" s="27">
        <f t="shared" si="1"/>
        <v>120</v>
      </c>
      <c r="H19" s="28" t="s">
        <v>17</v>
      </c>
      <c r="I19" s="29">
        <f>G19</f>
        <v>120</v>
      </c>
      <c r="J19" s="30" t="s">
        <v>9</v>
      </c>
    </row>
    <row r="20" spans="1:10" s="33" customFormat="1" ht="18" customHeight="1">
      <c r="A20" s="11"/>
      <c r="B20" s="57" t="s">
        <v>10</v>
      </c>
      <c r="C20" s="58"/>
      <c r="D20" s="58"/>
      <c r="E20" s="58"/>
      <c r="F20" s="58"/>
      <c r="G20" s="58"/>
      <c r="H20" s="59"/>
      <c r="I20" s="31">
        <f>SUM(I10:I16)</f>
        <v>158295</v>
      </c>
      <c r="J20" s="32" t="s">
        <v>11</v>
      </c>
    </row>
    <row r="21" spans="1:10" s="5" customFormat="1">
      <c r="A21" s="34"/>
      <c r="B21" s="41" t="s">
        <v>12</v>
      </c>
      <c r="C21" s="42"/>
      <c r="D21" s="42"/>
      <c r="E21" s="42"/>
      <c r="F21" s="42"/>
      <c r="G21" s="42"/>
      <c r="H21" s="43"/>
      <c r="I21" s="35">
        <f>I20/60</f>
        <v>2638.25</v>
      </c>
      <c r="J21" s="36" t="s">
        <v>13</v>
      </c>
    </row>
    <row r="22" spans="1:10" s="5" customFormat="1">
      <c r="B22" s="6"/>
    </row>
    <row r="23" spans="1:10" s="5" customFormat="1" ht="18" customHeight="1">
      <c r="B23" s="37" t="s">
        <v>14</v>
      </c>
      <c r="C23" s="38">
        <f>I21/1250</f>
        <v>2.1105999999999998</v>
      </c>
    </row>
    <row r="24" spans="1:10" s="5" customFormat="1" ht="18" customHeight="1">
      <c r="B24" s="37" t="s">
        <v>15</v>
      </c>
      <c r="C24" s="38">
        <f>ROUND(C23,0)</f>
        <v>2</v>
      </c>
    </row>
    <row r="25" spans="1:10">
      <c r="B25" s="39" t="s">
        <v>48</v>
      </c>
      <c r="C25" s="40">
        <f>C24</f>
        <v>2</v>
      </c>
      <c r="D25" s="5" t="s">
        <v>16</v>
      </c>
    </row>
  </sheetData>
  <mergeCells count="14">
    <mergeCell ref="B21:H21"/>
    <mergeCell ref="H1:I1"/>
    <mergeCell ref="A3:J4"/>
    <mergeCell ref="A5:H5"/>
    <mergeCell ref="A6:H6"/>
    <mergeCell ref="C8:D8"/>
    <mergeCell ref="E8:F8"/>
    <mergeCell ref="G8:H8"/>
    <mergeCell ref="I8:J8"/>
    <mergeCell ref="C9:D9"/>
    <mergeCell ref="E9:F9"/>
    <mergeCell ref="G9:H9"/>
    <mergeCell ref="I9:J9"/>
    <mergeCell ref="B20:H20"/>
  </mergeCells>
  <pageMargins left="0.56999999999999995" right="0.51" top="0.49" bottom="0.67" header="0.3" footer="0.4"/>
  <pageSetup paperSize="2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topLeftCell="A10" workbookViewId="0">
      <selection activeCell="B11" sqref="B11"/>
    </sheetView>
  </sheetViews>
  <sheetFormatPr defaultRowHeight="15.75"/>
  <cols>
    <col min="1" max="1" width="4.85546875" style="2" customWidth="1"/>
    <col min="2" max="2" width="68.28515625" style="3" customWidth="1"/>
    <col min="3" max="3" width="6.7109375" style="2" bestFit="1" customWidth="1"/>
    <col min="4" max="4" width="11.85546875" style="2" customWidth="1"/>
    <col min="5" max="5" width="6" style="2" bestFit="1" customWidth="1"/>
    <col min="6" max="6" width="10.42578125" style="2" customWidth="1"/>
    <col min="7" max="7" width="8.5703125" style="2" customWidth="1"/>
    <col min="8" max="8" width="12.28515625" style="2" customWidth="1"/>
    <col min="9" max="9" width="8.42578125" style="2" customWidth="1"/>
    <col min="10" max="16384" width="9.140625" style="2"/>
  </cols>
  <sheetData>
    <row r="1" spans="1:10">
      <c r="H1" s="44" t="s">
        <v>0</v>
      </c>
      <c r="I1" s="44"/>
    </row>
    <row r="3" spans="1:10" s="5" customFormat="1" ht="14.25" customHeight="1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s="5" customFormat="1" ht="14.25" customHeight="1">
      <c r="A4" s="45"/>
      <c r="B4" s="45"/>
      <c r="C4" s="45"/>
      <c r="D4" s="45"/>
      <c r="E4" s="45"/>
      <c r="F4" s="45"/>
      <c r="G4" s="45"/>
      <c r="H4" s="45"/>
      <c r="I4" s="45"/>
      <c r="J4" s="45"/>
    </row>
    <row r="6" spans="1:10" s="5" customFormat="1">
      <c r="A6" s="46" t="s">
        <v>49</v>
      </c>
      <c r="B6" s="47"/>
      <c r="C6" s="47"/>
      <c r="D6" s="47"/>
      <c r="E6" s="47"/>
      <c r="F6" s="47"/>
      <c r="G6" s="47"/>
      <c r="H6" s="47"/>
    </row>
    <row r="7" spans="1:10" s="5" customFormat="1" ht="12.75" customHeight="1">
      <c r="A7" s="47" t="s">
        <v>40</v>
      </c>
      <c r="B7" s="47"/>
      <c r="C7" s="47"/>
      <c r="D7" s="47"/>
      <c r="E7" s="47"/>
      <c r="F7" s="47"/>
      <c r="G7" s="47"/>
      <c r="H7" s="47"/>
    </row>
    <row r="8" spans="1:10" s="5" customFormat="1" ht="15.75" customHeight="1">
      <c r="B8" s="6"/>
      <c r="C8" s="7" t="s">
        <v>2</v>
      </c>
      <c r="D8" s="7"/>
      <c r="E8" s="7"/>
      <c r="F8" s="7"/>
      <c r="G8" s="7"/>
      <c r="H8" s="7"/>
    </row>
    <row r="9" spans="1:10" s="5" customFormat="1" ht="43.5" customHeight="1">
      <c r="A9" s="8" t="s">
        <v>3</v>
      </c>
      <c r="B9" s="8" t="s">
        <v>4</v>
      </c>
      <c r="C9" s="48" t="s">
        <v>5</v>
      </c>
      <c r="D9" s="49"/>
      <c r="E9" s="50" t="s">
        <v>6</v>
      </c>
      <c r="F9" s="51"/>
      <c r="G9" s="50" t="s">
        <v>7</v>
      </c>
      <c r="H9" s="51"/>
      <c r="I9" s="52" t="s">
        <v>8</v>
      </c>
      <c r="J9" s="52"/>
    </row>
    <row r="10" spans="1:10" s="10" customFormat="1">
      <c r="A10" s="9">
        <v>1</v>
      </c>
      <c r="B10" s="9">
        <v>2</v>
      </c>
      <c r="C10" s="53">
        <v>3</v>
      </c>
      <c r="D10" s="54"/>
      <c r="E10" s="53">
        <v>4</v>
      </c>
      <c r="F10" s="54"/>
      <c r="G10" s="53">
        <v>5</v>
      </c>
      <c r="H10" s="54"/>
      <c r="I10" s="55">
        <v>6</v>
      </c>
      <c r="J10" s="56"/>
    </row>
    <row r="11" spans="1:10" s="17" customFormat="1" ht="39" customHeight="1">
      <c r="A11" s="11">
        <v>1</v>
      </c>
      <c r="B11" s="12" t="s">
        <v>42</v>
      </c>
      <c r="C11" s="13">
        <v>1</v>
      </c>
      <c r="D11" s="14" t="s">
        <v>21</v>
      </c>
      <c r="E11" s="13">
        <v>5</v>
      </c>
      <c r="F11" s="14" t="s">
        <v>47</v>
      </c>
      <c r="G11" s="13">
        <f>C11*E11</f>
        <v>5</v>
      </c>
      <c r="H11" s="14" t="s">
        <v>19</v>
      </c>
      <c r="I11" s="15">
        <f>G11*235*60</f>
        <v>70500</v>
      </c>
      <c r="J11" s="16" t="s">
        <v>9</v>
      </c>
    </row>
    <row r="12" spans="1:10" s="24" customFormat="1" ht="47.25" customHeight="1">
      <c r="A12" s="18">
        <v>2</v>
      </c>
      <c r="B12" s="19" t="s">
        <v>43</v>
      </c>
      <c r="C12" s="20">
        <v>120</v>
      </c>
      <c r="D12" s="21" t="s">
        <v>24</v>
      </c>
      <c r="E12" s="20">
        <v>10</v>
      </c>
      <c r="F12" s="21" t="s">
        <v>23</v>
      </c>
      <c r="G12" s="20">
        <f t="shared" ref="G12:G16" si="0">C12*E12</f>
        <v>1200</v>
      </c>
      <c r="H12" s="21" t="s">
        <v>9</v>
      </c>
      <c r="I12" s="22">
        <f>G12</f>
        <v>1200</v>
      </c>
      <c r="J12" s="23" t="s">
        <v>9</v>
      </c>
    </row>
    <row r="13" spans="1:10" s="24" customFormat="1" ht="38.25" customHeight="1">
      <c r="A13" s="11">
        <v>3</v>
      </c>
      <c r="B13" s="19" t="s">
        <v>44</v>
      </c>
      <c r="C13" s="20">
        <v>33</v>
      </c>
      <c r="D13" s="21" t="s">
        <v>26</v>
      </c>
      <c r="E13" s="20">
        <v>5</v>
      </c>
      <c r="F13" s="21" t="s">
        <v>17</v>
      </c>
      <c r="G13" s="20">
        <f>C13*E13</f>
        <v>165</v>
      </c>
      <c r="H13" s="21" t="s">
        <v>9</v>
      </c>
      <c r="I13" s="22">
        <f>G13</f>
        <v>165</v>
      </c>
      <c r="J13" s="23" t="s">
        <v>9</v>
      </c>
    </row>
    <row r="14" spans="1:10" s="24" customFormat="1" ht="39.75" customHeight="1">
      <c r="A14" s="18">
        <v>4</v>
      </c>
      <c r="B14" s="19" t="s">
        <v>27</v>
      </c>
      <c r="C14" s="20">
        <v>20</v>
      </c>
      <c r="D14" s="21" t="s">
        <v>24</v>
      </c>
      <c r="E14" s="20">
        <v>4</v>
      </c>
      <c r="F14" s="21" t="s">
        <v>28</v>
      </c>
      <c r="G14" s="20">
        <f t="shared" si="0"/>
        <v>80</v>
      </c>
      <c r="H14" s="21" t="s">
        <v>22</v>
      </c>
      <c r="I14" s="22">
        <f>G14*60</f>
        <v>4800</v>
      </c>
      <c r="J14" s="23" t="s">
        <v>9</v>
      </c>
    </row>
    <row r="15" spans="1:10" s="24" customFormat="1" ht="30.75" customHeight="1">
      <c r="A15" s="11">
        <v>5</v>
      </c>
      <c r="B15" s="19" t="s">
        <v>30</v>
      </c>
      <c r="C15" s="20">
        <v>4</v>
      </c>
      <c r="D15" s="21" t="s">
        <v>20</v>
      </c>
      <c r="E15" s="20">
        <v>2</v>
      </c>
      <c r="F15" s="21" t="s">
        <v>46</v>
      </c>
      <c r="G15" s="20">
        <f>C15*E15</f>
        <v>8</v>
      </c>
      <c r="H15" s="21" t="s">
        <v>22</v>
      </c>
      <c r="I15" s="22">
        <f>G15*12</f>
        <v>96</v>
      </c>
      <c r="J15" s="23" t="s">
        <v>9</v>
      </c>
    </row>
    <row r="16" spans="1:10" s="24" customFormat="1" ht="36.75" customHeight="1">
      <c r="A16" s="18">
        <v>6</v>
      </c>
      <c r="B16" s="19" t="s">
        <v>45</v>
      </c>
      <c r="C16" s="20">
        <v>102</v>
      </c>
      <c r="D16" s="21" t="s">
        <v>26</v>
      </c>
      <c r="E16" s="20">
        <v>5</v>
      </c>
      <c r="F16" s="21" t="s">
        <v>17</v>
      </c>
      <c r="G16" s="20">
        <f t="shared" si="0"/>
        <v>510</v>
      </c>
      <c r="H16" s="21" t="s">
        <v>9</v>
      </c>
      <c r="I16" s="22">
        <f>G16</f>
        <v>510</v>
      </c>
      <c r="J16" s="23" t="s">
        <v>9</v>
      </c>
    </row>
    <row r="17" spans="1:10" s="33" customFormat="1" ht="18" customHeight="1">
      <c r="A17" s="11"/>
      <c r="B17" s="57" t="s">
        <v>10</v>
      </c>
      <c r="C17" s="58"/>
      <c r="D17" s="58"/>
      <c r="E17" s="58"/>
      <c r="F17" s="58"/>
      <c r="G17" s="58"/>
      <c r="H17" s="59"/>
      <c r="I17" s="31">
        <f>SUM(I11:I16)</f>
        <v>77271</v>
      </c>
      <c r="J17" s="32" t="s">
        <v>11</v>
      </c>
    </row>
    <row r="18" spans="1:10" s="5" customFormat="1">
      <c r="A18" s="34"/>
      <c r="B18" s="41" t="s">
        <v>12</v>
      </c>
      <c r="C18" s="42"/>
      <c r="D18" s="42"/>
      <c r="E18" s="42"/>
      <c r="F18" s="42"/>
      <c r="G18" s="42"/>
      <c r="H18" s="43"/>
      <c r="I18" s="35">
        <f>I17/60</f>
        <v>1287.8499999999999</v>
      </c>
      <c r="J18" s="36" t="s">
        <v>13</v>
      </c>
    </row>
    <row r="19" spans="1:10" s="5" customFormat="1">
      <c r="B19" s="6"/>
    </row>
    <row r="20" spans="1:10" s="5" customFormat="1" ht="18" customHeight="1">
      <c r="B20" s="6"/>
    </row>
    <row r="21" spans="1:10" s="5" customFormat="1" ht="18" customHeight="1">
      <c r="B21" s="37" t="s">
        <v>14</v>
      </c>
      <c r="C21" s="38">
        <f>I18/1250</f>
        <v>1.0302799999999999</v>
      </c>
    </row>
    <row r="22" spans="1:10" s="5" customFormat="1" ht="18" customHeight="1">
      <c r="B22" s="37" t="s">
        <v>15</v>
      </c>
      <c r="C22" s="38">
        <f>ROUND(C21,0)</f>
        <v>1</v>
      </c>
    </row>
    <row r="23" spans="1:10">
      <c r="B23" s="39" t="s">
        <v>36</v>
      </c>
      <c r="C23" s="40">
        <f>C22</f>
        <v>1</v>
      </c>
      <c r="D23" s="5" t="s">
        <v>16</v>
      </c>
    </row>
  </sheetData>
  <mergeCells count="14">
    <mergeCell ref="B18:H18"/>
    <mergeCell ref="H1:I1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17:H17"/>
  </mergeCells>
  <pageMargins left="0.87" right="0.36" top="0.66" bottom="0.56999999999999995" header="0.3" footer="0.33"/>
  <pageSetup paperSize="2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Pengadministrasi Kemahasiswaan</vt:lpstr>
      <vt:lpstr>Pengelola Kemahasiswaan</vt:lpstr>
      <vt:lpstr>'Pengadministrasi Kemahasiswaan'!Print_Area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KPGFISEUNY</dc:creator>
  <cp:lastModifiedBy>smart</cp:lastModifiedBy>
  <cp:lastPrinted>2012-12-17T00:49:00Z</cp:lastPrinted>
  <dcterms:created xsi:type="dcterms:W3CDTF">2012-12-10T04:11:02Z</dcterms:created>
  <dcterms:modified xsi:type="dcterms:W3CDTF">2012-12-17T01:01:15Z</dcterms:modified>
</cp:coreProperties>
</file>